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28" windowWidth="16608" windowHeight="7536"/>
  </bookViews>
  <sheets>
    <sheet name="Лист1" sheetId="1" r:id="rId1"/>
    <sheet name="Лист1 (2)" sheetId="2" r:id="rId2"/>
  </sheets>
  <calcPr calcId="145621" iterate="1"/>
</workbook>
</file>

<file path=xl/calcChain.xml><?xml version="1.0" encoding="utf-8"?>
<calcChain xmlns="http://schemas.openxmlformats.org/spreadsheetml/2006/main">
  <c r="I32" i="1" l="1"/>
  <c r="I25" i="1"/>
  <c r="J25" i="1"/>
  <c r="H23" i="1" l="1"/>
  <c r="I23" i="1" l="1"/>
  <c r="I8" i="1" l="1"/>
  <c r="J8" i="1"/>
  <c r="H8" i="1"/>
  <c r="J51" i="1" l="1"/>
  <c r="I51" i="1"/>
  <c r="H51" i="1"/>
  <c r="J43" i="1"/>
  <c r="I43" i="1"/>
  <c r="H43" i="1"/>
  <c r="J32" i="1"/>
  <c r="H32" i="1"/>
  <c r="H25" i="1"/>
  <c r="J16" i="1"/>
  <c r="I16" i="1"/>
  <c r="H16" i="1"/>
  <c r="J20" i="1" l="1"/>
  <c r="I57" i="1" l="1"/>
  <c r="J57" i="1"/>
  <c r="H57" i="1"/>
  <c r="D11" i="2"/>
  <c r="E17" i="2"/>
  <c r="E16" i="2"/>
  <c r="E11" i="2" s="1"/>
  <c r="E10" i="2" s="1"/>
  <c r="D10" i="2"/>
</calcChain>
</file>

<file path=xl/sharedStrings.xml><?xml version="1.0" encoding="utf-8"?>
<sst xmlns="http://schemas.openxmlformats.org/spreadsheetml/2006/main" count="362" uniqueCount="118">
  <si>
    <t>№ п/п</t>
  </si>
  <si>
    <t xml:space="preserve">Наименование </t>
  </si>
  <si>
    <t xml:space="preserve">Программы, </t>
  </si>
  <si>
    <t>Подпрограммы</t>
  </si>
  <si>
    <t xml:space="preserve">Программы, основного мероприятия </t>
  </si>
  <si>
    <t xml:space="preserve">подпрограммы </t>
  </si>
  <si>
    <t>Программы</t>
  </si>
  <si>
    <t xml:space="preserve">Источники финансового обеспечения по ответственному исполнителю, </t>
  </si>
  <si>
    <t xml:space="preserve">соисполнителю программы, </t>
  </si>
  <si>
    <t xml:space="preserve">подпрограммы программы, </t>
  </si>
  <si>
    <t>основному мероприятию подпрограммы программы</t>
  </si>
  <si>
    <t>Объемы финансового обеспечения по годам</t>
  </si>
  <si>
    <t>(тыс. рублей)</t>
  </si>
  <si>
    <t>Муниципальная программа Минераловодского городского округа «Обеспечение безопасности»</t>
  </si>
  <si>
    <t>соисполнителю 1 Администрация Минераловодского городского округа Ставропольского края</t>
  </si>
  <si>
    <t>соисполнителю 2 Финансовое управление администрации Минераловодского городского округа Ставропольского края</t>
  </si>
  <si>
    <t>соисполнителю 3 Управление образования администрации Минераловодского городского округа Ставропольского края</t>
  </si>
  <si>
    <t>соисполнителю 4 Управление сельского хозяйства администрации Минераловодского городского округа Ставропольского края</t>
  </si>
  <si>
    <t>соисполнителю 5 Комитет по культуре администрации Минераловодского городского округа Ставропольского края</t>
  </si>
  <si>
    <t>соисполнителю 6 Управление по делам территорий  администрации Минераловодского городского округа Ставропольского края</t>
  </si>
  <si>
    <t>2.</t>
  </si>
  <si>
    <t>Подпрограмма 1, всего</t>
  </si>
  <si>
    <t>Средства бюджета Минераловодского городского округа (далее –бюджет округа), в т.ч.</t>
  </si>
  <si>
    <t>2.1.</t>
  </si>
  <si>
    <t>Основное мероприятие 1, всего</t>
  </si>
  <si>
    <t>2.2.</t>
  </si>
  <si>
    <t>Основное мероприятие 2, всего</t>
  </si>
  <si>
    <t>Обеспечение пожарной безопасности</t>
  </si>
  <si>
    <t>Обеспечение  антитеррористической безопасности</t>
  </si>
  <si>
    <t>4.</t>
  </si>
  <si>
    <t>Подпрограмма 3, всего</t>
  </si>
  <si>
    <t>Подпрограмма «Защита населения от чрезвычайных ситуаций»</t>
  </si>
  <si>
    <t>5.</t>
  </si>
  <si>
    <t>Подпрограмма 4, всего</t>
  </si>
  <si>
    <t>Подпрограмма «Безопасный Минераловодский городской округ»</t>
  </si>
  <si>
    <t>5.1.</t>
  </si>
  <si>
    <t>Построение, внедрение и развитие аппаратно-программного комплекса «Безопасный город»</t>
  </si>
  <si>
    <t>6.</t>
  </si>
  <si>
    <t>Подпрограмма 5, всего</t>
  </si>
  <si>
    <t>Подпрограмма «Профилактика терроризма и экстремизма на территории Минераловодского городского округа»</t>
  </si>
  <si>
    <t>6.1.</t>
  </si>
  <si>
    <t>Создание безопасных условий функционирования объектов муниципальных учреждений, органов местного самоуправления и их структурных подразделений</t>
  </si>
  <si>
    <t>8.</t>
  </si>
  <si>
    <t>Подпрограмма 7, всего</t>
  </si>
  <si>
    <t>Финансовое обеспечение деятельности муниципальных подведомственных учреждений</t>
  </si>
  <si>
    <t>9.</t>
  </si>
  <si>
    <t>9.1.</t>
  </si>
  <si>
    <t>4.1</t>
  </si>
  <si>
    <t>2580-пож.сигнализация,
17,0- дымоходы,633-огнезащитная обработка</t>
  </si>
  <si>
    <t>пожарная сигнализация</t>
  </si>
  <si>
    <t>установка пожарной
сигнализации</t>
  </si>
  <si>
    <t>обслуживание пожарной сигнализации</t>
  </si>
  <si>
    <t>перезарядка огнетуш.</t>
  </si>
  <si>
    <t>мониторинг системы пожарной безопасности</t>
  </si>
  <si>
    <t>Таблица 8</t>
  </si>
  <si>
    <t>Наименование Программы, подпрограммы Программы, основного мероприятия подпрограммы Программы</t>
  </si>
  <si>
    <t>Ответственный исполнитель, соисполнители Программы</t>
  </si>
  <si>
    <t>Программа</t>
  </si>
  <si>
    <t>Направление расходов</t>
  </si>
  <si>
    <t>Целевая статья расходов</t>
  </si>
  <si>
    <t xml:space="preserve">сводная бюджетная роспись на 
31 декабря отчетного финансового года
</t>
  </si>
  <si>
    <t>кассовое исполнение</t>
  </si>
  <si>
    <t>всего</t>
  </si>
  <si>
    <t>Программа всего,</t>
  </si>
  <si>
    <t>03</t>
  </si>
  <si>
    <t>02</t>
  </si>
  <si>
    <t>01</t>
  </si>
  <si>
    <t>00000</t>
  </si>
  <si>
    <t>00</t>
  </si>
  <si>
    <t>6</t>
  </si>
  <si>
    <t>5</t>
  </si>
  <si>
    <t>4</t>
  </si>
  <si>
    <t>1</t>
  </si>
  <si>
    <t>3</t>
  </si>
  <si>
    <t>0</t>
  </si>
  <si>
    <t>Подпрограмма «Обеспечение пожарной безопасности»</t>
  </si>
  <si>
    <t>сводная бюджетная роспись, план на  1 января отчетного года</t>
  </si>
  <si>
    <t>Подпро-грамма</t>
  </si>
  <si>
    <t>Руководитель отдела общественной безопасности администрации Минераловодского городского округа</t>
  </si>
  <si>
    <t>Подпрограмма «Профилактика незаконного  потребления и оборота наркотиков»</t>
  </si>
  <si>
    <t>Информационно-пропагандистское обеспечение профилактики незаконного потребления и оборота наркотиков</t>
  </si>
  <si>
    <t>Подпрограмма 2, всего</t>
  </si>
  <si>
    <t>М. Ю. Исаев</t>
  </si>
  <si>
    <t>7</t>
  </si>
  <si>
    <t>Предупреждение и ликвидация чрезвычайных ситуаций природного и 
техногенного характера</t>
  </si>
  <si>
    <t>Расходы за отчетный год 
(тыс. рублей)</t>
  </si>
  <si>
    <t>ответственный исполнитель администрация Минераловодского городского округа (отдел общественной безопасности администрации Минераловодского городского округа) (далее - ответственный исполнитель)</t>
  </si>
  <si>
    <t>соисполнитель  Финансовое управление администрации Минераловодского городского округа (далее - Финансовое управление)</t>
  </si>
  <si>
    <t>соисполнитель  Управление образования администрации Минераловодского городского округа (далее - Управление образования)</t>
  </si>
  <si>
    <t>соисполнитель  Комитет по культуре администрации минераловодского городского округа (далее - Комитет по культуре)</t>
  </si>
  <si>
    <t>соисполнитель  Комитет по физической культуре и спорту администрации Минераловодского городского округа (комитет - физическйо культуре и спорту)</t>
  </si>
  <si>
    <t xml:space="preserve">ответственый исполнитель </t>
  </si>
  <si>
    <t>в т.ч.участнику подпрограммы МБУ "Центр по чрезвычайным ситуациям администрации Минераловодского городского округа" (далее МБУ "Центр по ЧС МГО")</t>
  </si>
  <si>
    <t xml:space="preserve">в т.ч. участнику МБУ "Центр по ЧС МГО" </t>
  </si>
  <si>
    <t xml:space="preserve">соисполнитель Финансовое управление </t>
  </si>
  <si>
    <t>0000</t>
  </si>
  <si>
    <t>Ответственный исполнитель</t>
  </si>
  <si>
    <t>участник МБУ "Центр по ЧС  МГО"</t>
  </si>
  <si>
    <t xml:space="preserve">ответственный исполнитель </t>
  </si>
  <si>
    <t xml:space="preserve">соисполнитель  Финансовое управление </t>
  </si>
  <si>
    <t xml:space="preserve">соисполнитель Комитет по культуре </t>
  </si>
  <si>
    <t xml:space="preserve">соиполнитель Комитет по физической культуре и спорту </t>
  </si>
  <si>
    <t>соисполнитель Управление образования</t>
  </si>
  <si>
    <t>соисполнитель Финансовое управление</t>
  </si>
  <si>
    <t xml:space="preserve">соисполниетль Комитет по физической культуре и спорту </t>
  </si>
  <si>
    <t>ответственный исполнитель</t>
  </si>
  <si>
    <t xml:space="preserve">соисполнитель Управление образования </t>
  </si>
  <si>
    <t xml:space="preserve">соисполнитель Комитет по физической культуре и спорту </t>
  </si>
  <si>
    <t>соисполнитель Комитет по культуре</t>
  </si>
  <si>
    <t>Основ-ное меропри-ятие</t>
  </si>
  <si>
    <t>соисполнитель Управление сельского хозяйства администрации Минераловодского городского округа (далее - Управление сельского хозяйства)</t>
  </si>
  <si>
    <t>соисполнитель Управление сельского хозяйства</t>
  </si>
  <si>
    <t>Организация и проведение межведомственных профилактических мероприятий с семьями, находящимися в социально опасном положении и с несовершеннолетними, состоящими на профилактическом учете в органах системы профилактики</t>
  </si>
  <si>
    <t>Подпрограмма 6, всего</t>
  </si>
  <si>
    <t>Подпрограмма «Профилактика правонарушений  в Минераловодском городском округе"</t>
  </si>
  <si>
    <t>8</t>
  </si>
  <si>
    <t>комиссия по делам несовершеннолетних</t>
  </si>
  <si>
    <t>ОТЧЕТ об использовании средств бюджета Минераловодского городского округа на реализацию Программы "Обеспечение безопасности"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</si>
</sst>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7">
    <xf numFmtId="0" fontId="0" fillId="0" borderId="0" xfId="0"/>
    <xf numFmtId="0" fontId="0" fillId="0" borderId="5" xfId="0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0" xfId="0" applyFont="1"/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8" xfId="0" applyBorder="1" applyAlignment="1"/>
    <xf numFmtId="0" fontId="0" fillId="0" borderId="0" xfId="0" applyAlignment="1"/>
    <xf numFmtId="0" fontId="4" fillId="0" borderId="10" xfId="0" applyFont="1" applyFill="1" applyBorder="1"/>
    <xf numFmtId="49" fontId="4" fillId="0" borderId="10" xfId="0" applyNumberFormat="1" applyFont="1" applyFill="1" applyBorder="1"/>
    <xf numFmtId="2" fontId="4" fillId="0" borderId="10" xfId="0" applyNumberFormat="1" applyFont="1" applyFill="1" applyBorder="1"/>
    <xf numFmtId="0" fontId="6" fillId="0" borderId="10" xfId="0" applyFont="1" applyFill="1" applyBorder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top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49" fontId="7" fillId="0" borderId="10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 indent="3"/>
    </xf>
    <xf numFmtId="0" fontId="7" fillId="2" borderId="10" xfId="0" applyFont="1" applyFill="1" applyBorder="1" applyAlignment="1">
      <alignment horizontal="left" vertical="center" wrapText="1"/>
    </xf>
    <xf numFmtId="2" fontId="7" fillId="0" borderId="10" xfId="0" applyNumberFormat="1" applyFont="1" applyFill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11" fillId="0" borderId="10" xfId="0" applyFont="1" applyFill="1" applyBorder="1"/>
    <xf numFmtId="0" fontId="12" fillId="0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2" fontId="12" fillId="0" borderId="17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/>
    <xf numFmtId="0" fontId="12" fillId="2" borderId="10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 wrapText="1"/>
    </xf>
    <xf numFmtId="2" fontId="13" fillId="0" borderId="10" xfId="0" applyNumberFormat="1" applyFont="1" applyFill="1" applyBorder="1"/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/>
    <xf numFmtId="0" fontId="16" fillId="0" borderId="10" xfId="0" applyFont="1" applyFill="1" applyBorder="1"/>
    <xf numFmtId="0" fontId="14" fillId="0" borderId="10" xfId="0" applyFont="1" applyFill="1" applyBorder="1"/>
    <xf numFmtId="0" fontId="17" fillId="0" borderId="10" xfId="0" applyFont="1" applyFill="1" applyBorder="1"/>
    <xf numFmtId="0" fontId="7" fillId="0" borderId="10" xfId="0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2" fontId="18" fillId="0" borderId="10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center" vertical="center"/>
    </xf>
    <xf numFmtId="2" fontId="18" fillId="0" borderId="0" xfId="0" applyNumberFormat="1" applyFont="1" applyFill="1" applyAlignment="1">
      <alignment horizontal="center" vertical="center"/>
    </xf>
    <xf numFmtId="0" fontId="10" fillId="0" borderId="0" xfId="0" applyFont="1"/>
    <xf numFmtId="2" fontId="10" fillId="0" borderId="0" xfId="0" applyNumberFormat="1" applyFont="1" applyAlignment="1">
      <alignment horizontal="center" vertical="center"/>
    </xf>
    <xf numFmtId="49" fontId="12" fillId="0" borderId="10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12" fillId="0" borderId="10" xfId="0" applyFont="1" applyFill="1" applyBorder="1"/>
    <xf numFmtId="0" fontId="7" fillId="0" borderId="10" xfId="0" applyFont="1" applyFill="1" applyBorder="1" applyAlignment="1">
      <alignment wrapText="1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/>
    <xf numFmtId="0" fontId="7" fillId="0" borderId="10" xfId="0" applyFont="1" applyFill="1" applyBorder="1" applyAlignment="1">
      <alignment wrapText="1" shrinkToFi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71</xdr:row>
      <xdr:rowOff>0</xdr:rowOff>
    </xdr:from>
    <xdr:to>
      <xdr:col>2</xdr:col>
      <xdr:colOff>1524000</xdr:colOff>
      <xdr:row>71</xdr:row>
      <xdr:rowOff>472440</xdr:rowOff>
    </xdr:to>
    <xdr:pic>
      <xdr:nvPicPr>
        <xdr:cNvPr id="3" name="Рисунок 4" descr="D:\Desktop\2017-10-03\Сканировать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7680" y="29037280"/>
          <a:ext cx="15240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tabSelected="1" zoomScale="75" zoomScaleNormal="75" workbookViewId="0">
      <selection activeCell="B65" sqref="B65"/>
    </sheetView>
  </sheetViews>
  <sheetFormatPr defaultColWidth="9.109375" defaultRowHeight="14.4" x14ac:dyDescent="0.3"/>
  <cols>
    <col min="1" max="1" width="6.109375" style="16" customWidth="1"/>
    <col min="2" max="2" width="38.109375" style="16" customWidth="1"/>
    <col min="3" max="3" width="39.109375" style="16" customWidth="1"/>
    <col min="4" max="4" width="10.88671875" style="17" customWidth="1"/>
    <col min="5" max="5" width="8.77734375" style="17" customWidth="1"/>
    <col min="6" max="6" width="8.109375" style="17" customWidth="1"/>
    <col min="7" max="7" width="9" style="17" customWidth="1"/>
    <col min="8" max="8" width="12.5546875" style="16" customWidth="1"/>
    <col min="9" max="9" width="10.5546875" style="18" customWidth="1"/>
    <col min="10" max="10" width="10.77734375" style="16" customWidth="1"/>
    <col min="11" max="11" width="12.33203125" style="16" customWidth="1"/>
    <col min="12" max="13" width="9.109375" style="16"/>
    <col min="14" max="16" width="9.109375" style="16" customWidth="1"/>
    <col min="17" max="16384" width="9.109375" style="16"/>
  </cols>
  <sheetData>
    <row r="1" spans="1:15" ht="15.6" x14ac:dyDescent="0.3">
      <c r="J1" s="19" t="s">
        <v>54</v>
      </c>
    </row>
    <row r="2" spans="1:15" ht="40.799999999999997" customHeight="1" x14ac:dyDescent="0.3">
      <c r="B2" s="70" t="s">
        <v>117</v>
      </c>
      <c r="C2" s="70"/>
      <c r="D2" s="70"/>
      <c r="E2" s="70"/>
    </row>
    <row r="3" spans="1:15" ht="31.2" customHeight="1" x14ac:dyDescent="0.3">
      <c r="A3" s="68" t="s">
        <v>0</v>
      </c>
      <c r="B3" s="68" t="s">
        <v>55</v>
      </c>
      <c r="C3" s="68" t="s">
        <v>56</v>
      </c>
      <c r="D3" s="71" t="s">
        <v>59</v>
      </c>
      <c r="E3" s="71"/>
      <c r="F3" s="71"/>
      <c r="G3" s="71"/>
      <c r="H3" s="68" t="s">
        <v>85</v>
      </c>
      <c r="I3" s="68"/>
      <c r="J3" s="68"/>
    </row>
    <row r="4" spans="1:15" ht="29.4" customHeight="1" x14ac:dyDescent="0.3">
      <c r="A4" s="68"/>
      <c r="B4" s="68"/>
      <c r="C4" s="68"/>
      <c r="D4" s="71" t="s">
        <v>57</v>
      </c>
      <c r="E4" s="71" t="s">
        <v>77</v>
      </c>
      <c r="F4" s="71" t="s">
        <v>109</v>
      </c>
      <c r="G4" s="71" t="s">
        <v>58</v>
      </c>
      <c r="H4" s="68" t="s">
        <v>76</v>
      </c>
      <c r="I4" s="69" t="s">
        <v>60</v>
      </c>
      <c r="J4" s="68" t="s">
        <v>61</v>
      </c>
    </row>
    <row r="5" spans="1:15" ht="53.4" customHeight="1" x14ac:dyDescent="0.3">
      <c r="A5" s="68"/>
      <c r="B5" s="68"/>
      <c r="C5" s="68"/>
      <c r="D5" s="71"/>
      <c r="E5" s="71"/>
      <c r="F5" s="71"/>
      <c r="G5" s="71"/>
      <c r="H5" s="68"/>
      <c r="I5" s="69"/>
      <c r="J5" s="68"/>
    </row>
    <row r="6" spans="1:15" ht="24.6" customHeight="1" x14ac:dyDescent="0.3">
      <c r="A6" s="68"/>
      <c r="B6" s="20"/>
      <c r="C6" s="21"/>
      <c r="D6" s="71"/>
      <c r="E6" s="71"/>
      <c r="F6" s="71"/>
      <c r="G6" s="71"/>
      <c r="H6" s="68"/>
      <c r="I6" s="69"/>
      <c r="J6" s="68"/>
    </row>
    <row r="7" spans="1:15" ht="17.25" customHeight="1" x14ac:dyDescent="0.3">
      <c r="A7" s="50">
        <v>1</v>
      </c>
      <c r="B7" s="50">
        <v>2</v>
      </c>
      <c r="C7" s="50">
        <v>3</v>
      </c>
      <c r="D7" s="52">
        <v>4</v>
      </c>
      <c r="E7" s="52">
        <v>5</v>
      </c>
      <c r="F7" s="52">
        <v>6</v>
      </c>
      <c r="G7" s="52">
        <v>7</v>
      </c>
      <c r="H7" s="50">
        <v>8</v>
      </c>
      <c r="I7" s="22">
        <v>9</v>
      </c>
      <c r="J7" s="50">
        <v>10</v>
      </c>
    </row>
    <row r="8" spans="1:15" s="39" customFormat="1" ht="21" customHeight="1" x14ac:dyDescent="0.3">
      <c r="A8" s="41">
        <v>1</v>
      </c>
      <c r="B8" s="34" t="s">
        <v>63</v>
      </c>
      <c r="C8" s="41"/>
      <c r="D8" s="36" t="s">
        <v>64</v>
      </c>
      <c r="E8" s="36" t="s">
        <v>74</v>
      </c>
      <c r="F8" s="36" t="s">
        <v>68</v>
      </c>
      <c r="G8" s="36" t="s">
        <v>67</v>
      </c>
      <c r="H8" s="37">
        <f>H9+H11+H12+H13+H14+H15</f>
        <v>45959.340999999993</v>
      </c>
      <c r="I8" s="37">
        <f t="shared" ref="I8:J8" si="0">I9+I11+I12+I13+I14+I15</f>
        <v>68112.523860000001</v>
      </c>
      <c r="J8" s="37">
        <f t="shared" si="0"/>
        <v>59067.352239999993</v>
      </c>
      <c r="L8" s="42"/>
    </row>
    <row r="9" spans="1:15" ht="81.599999999999994" customHeight="1" x14ac:dyDescent="0.3">
      <c r="A9" s="23"/>
      <c r="B9" s="23" t="s">
        <v>13</v>
      </c>
      <c r="C9" s="24" t="s">
        <v>86</v>
      </c>
      <c r="D9" s="52" t="s">
        <v>64</v>
      </c>
      <c r="E9" s="52" t="s">
        <v>74</v>
      </c>
      <c r="F9" s="52" t="s">
        <v>68</v>
      </c>
      <c r="G9" s="52" t="s">
        <v>67</v>
      </c>
      <c r="H9" s="51">
        <v>24226.3</v>
      </c>
      <c r="I9" s="54">
        <v>26039.714</v>
      </c>
      <c r="J9" s="51">
        <v>25824.098999999998</v>
      </c>
    </row>
    <row r="10" spans="1:15" ht="73.8" customHeight="1" x14ac:dyDescent="0.3">
      <c r="A10" s="23"/>
      <c r="B10" s="23"/>
      <c r="C10" s="24" t="s">
        <v>92</v>
      </c>
      <c r="D10" s="52" t="s">
        <v>64</v>
      </c>
      <c r="E10" s="52" t="s">
        <v>74</v>
      </c>
      <c r="F10" s="52" t="s">
        <v>68</v>
      </c>
      <c r="G10" s="52" t="s">
        <v>67</v>
      </c>
      <c r="H10" s="54">
        <v>22403.279999999999</v>
      </c>
      <c r="I10" s="54">
        <v>24048.348979999999</v>
      </c>
      <c r="J10" s="51">
        <v>24045.040000000001</v>
      </c>
      <c r="O10" s="46"/>
    </row>
    <row r="11" spans="1:15" s="46" customFormat="1" ht="58.2" customHeight="1" x14ac:dyDescent="0.3">
      <c r="A11" s="23"/>
      <c r="B11" s="23"/>
      <c r="C11" s="24" t="s">
        <v>87</v>
      </c>
      <c r="D11" s="52" t="s">
        <v>64</v>
      </c>
      <c r="E11" s="52" t="s">
        <v>74</v>
      </c>
      <c r="F11" s="52" t="s">
        <v>68</v>
      </c>
      <c r="G11" s="52" t="s">
        <v>67</v>
      </c>
      <c r="H11" s="51">
        <v>1082.5</v>
      </c>
      <c r="I11" s="54">
        <v>620.49699999999996</v>
      </c>
      <c r="J11" s="51">
        <v>320.5</v>
      </c>
    </row>
    <row r="12" spans="1:15" ht="63.6" customHeight="1" x14ac:dyDescent="0.3">
      <c r="A12" s="23"/>
      <c r="B12" s="23"/>
      <c r="C12" s="24" t="s">
        <v>88</v>
      </c>
      <c r="D12" s="52" t="s">
        <v>64</v>
      </c>
      <c r="E12" s="52" t="s">
        <v>74</v>
      </c>
      <c r="F12" s="52" t="s">
        <v>68</v>
      </c>
      <c r="G12" s="52" t="s">
        <v>67</v>
      </c>
      <c r="H12" s="27">
        <v>17357.62</v>
      </c>
      <c r="I12" s="55">
        <v>32572.816999999999</v>
      </c>
      <c r="J12" s="27">
        <v>24160.07</v>
      </c>
    </row>
    <row r="13" spans="1:15" ht="58.8" customHeight="1" x14ac:dyDescent="0.3">
      <c r="A13" s="23"/>
      <c r="B13" s="23"/>
      <c r="C13" s="24" t="s">
        <v>89</v>
      </c>
      <c r="D13" s="52" t="s">
        <v>64</v>
      </c>
      <c r="E13" s="52" t="s">
        <v>74</v>
      </c>
      <c r="F13" s="52" t="s">
        <v>68</v>
      </c>
      <c r="G13" s="52" t="s">
        <v>67</v>
      </c>
      <c r="H13" s="51">
        <v>3109.8609999999999</v>
      </c>
      <c r="I13" s="56">
        <v>8621.0426200000002</v>
      </c>
      <c r="J13" s="51">
        <v>8504.23</v>
      </c>
    </row>
    <row r="14" spans="1:15" ht="62.4" customHeight="1" x14ac:dyDescent="0.3">
      <c r="A14" s="23"/>
      <c r="B14" s="23"/>
      <c r="C14" s="24" t="s">
        <v>90</v>
      </c>
      <c r="D14" s="52" t="s">
        <v>64</v>
      </c>
      <c r="E14" s="52" t="s">
        <v>74</v>
      </c>
      <c r="F14" s="52" t="s">
        <v>68</v>
      </c>
      <c r="G14" s="52" t="s">
        <v>67</v>
      </c>
      <c r="H14" s="51">
        <v>182.46</v>
      </c>
      <c r="I14" s="54">
        <v>258.01324</v>
      </c>
      <c r="J14" s="54">
        <v>258.01324</v>
      </c>
    </row>
    <row r="15" spans="1:15" ht="62.4" customHeight="1" x14ac:dyDescent="0.3">
      <c r="A15" s="23"/>
      <c r="B15" s="23"/>
      <c r="C15" s="24" t="s">
        <v>110</v>
      </c>
      <c r="D15" s="52" t="s">
        <v>64</v>
      </c>
      <c r="E15" s="52" t="s">
        <v>74</v>
      </c>
      <c r="F15" s="52" t="s">
        <v>68</v>
      </c>
      <c r="G15" s="52" t="s">
        <v>67</v>
      </c>
      <c r="H15" s="51">
        <v>0.6</v>
      </c>
      <c r="I15" s="54">
        <v>0.44</v>
      </c>
      <c r="J15" s="54">
        <v>0.44</v>
      </c>
    </row>
    <row r="16" spans="1:15" s="39" customFormat="1" ht="21" customHeight="1" x14ac:dyDescent="0.3">
      <c r="A16" s="35" t="s">
        <v>20</v>
      </c>
      <c r="B16" s="35" t="s">
        <v>21</v>
      </c>
      <c r="C16" s="40"/>
      <c r="D16" s="36" t="s">
        <v>64</v>
      </c>
      <c r="E16" s="36" t="s">
        <v>72</v>
      </c>
      <c r="F16" s="36" t="s">
        <v>68</v>
      </c>
      <c r="G16" s="36" t="s">
        <v>67</v>
      </c>
      <c r="H16" s="37">
        <f>H17+H19</f>
        <v>22432.03</v>
      </c>
      <c r="I16" s="37">
        <f>I17+I19</f>
        <v>24348.348979999999</v>
      </c>
      <c r="J16" s="37">
        <f>J17+J19</f>
        <v>24045.040000000001</v>
      </c>
    </row>
    <row r="17" spans="1:10" ht="28.8" customHeight="1" x14ac:dyDescent="0.3">
      <c r="A17" s="23"/>
      <c r="B17" s="23" t="s">
        <v>31</v>
      </c>
      <c r="C17" s="29" t="s">
        <v>91</v>
      </c>
      <c r="D17" s="52" t="s">
        <v>64</v>
      </c>
      <c r="E17" s="52" t="s">
        <v>72</v>
      </c>
      <c r="F17" s="52" t="s">
        <v>68</v>
      </c>
      <c r="G17" s="52" t="s">
        <v>67</v>
      </c>
      <c r="H17" s="51">
        <v>21432.03</v>
      </c>
      <c r="I17" s="54">
        <v>24048.348979999999</v>
      </c>
      <c r="J17" s="51">
        <v>24045.040000000001</v>
      </c>
    </row>
    <row r="18" spans="1:10" ht="21" customHeight="1" x14ac:dyDescent="0.3">
      <c r="A18" s="23"/>
      <c r="B18" s="23"/>
      <c r="C18" s="30" t="s">
        <v>93</v>
      </c>
      <c r="D18" s="52" t="s">
        <v>64</v>
      </c>
      <c r="E18" s="52" t="s">
        <v>72</v>
      </c>
      <c r="F18" s="52" t="s">
        <v>65</v>
      </c>
      <c r="G18" s="52" t="s">
        <v>67</v>
      </c>
      <c r="H18" s="51">
        <v>21432.03</v>
      </c>
      <c r="I18" s="54">
        <v>24048.348979999999</v>
      </c>
      <c r="J18" s="51">
        <v>24045.040000000001</v>
      </c>
    </row>
    <row r="19" spans="1:10" s="46" customFormat="1" ht="16.8" customHeight="1" x14ac:dyDescent="0.3">
      <c r="A19" s="23"/>
      <c r="B19" s="23"/>
      <c r="C19" s="24" t="s">
        <v>94</v>
      </c>
      <c r="D19" s="52" t="s">
        <v>64</v>
      </c>
      <c r="E19" s="52" t="s">
        <v>72</v>
      </c>
      <c r="F19" s="52" t="s">
        <v>68</v>
      </c>
      <c r="G19" s="52" t="s">
        <v>67</v>
      </c>
      <c r="H19" s="51">
        <v>1000</v>
      </c>
      <c r="I19" s="54">
        <v>300</v>
      </c>
      <c r="J19" s="51">
        <v>0</v>
      </c>
    </row>
    <row r="20" spans="1:10" s="46" customFormat="1" ht="19.2" customHeight="1" x14ac:dyDescent="0.3">
      <c r="A20" s="25" t="s">
        <v>23</v>
      </c>
      <c r="B20" s="25" t="s">
        <v>24</v>
      </c>
      <c r="C20" s="25"/>
      <c r="D20" s="52" t="s">
        <v>64</v>
      </c>
      <c r="E20" s="52" t="s">
        <v>72</v>
      </c>
      <c r="F20" s="52" t="s">
        <v>66</v>
      </c>
      <c r="G20" s="52" t="s">
        <v>67</v>
      </c>
      <c r="H20" s="51">
        <v>1000</v>
      </c>
      <c r="I20" s="51">
        <v>300</v>
      </c>
      <c r="J20" s="51">
        <f>J22</f>
        <v>0</v>
      </c>
    </row>
    <row r="21" spans="1:10" ht="44.4" customHeight="1" x14ac:dyDescent="0.3">
      <c r="A21" s="25"/>
      <c r="B21" s="23" t="s">
        <v>84</v>
      </c>
      <c r="C21" s="25" t="s">
        <v>96</v>
      </c>
      <c r="D21" s="52" t="s">
        <v>64</v>
      </c>
      <c r="E21" s="52" t="s">
        <v>72</v>
      </c>
      <c r="F21" s="52" t="s">
        <v>66</v>
      </c>
      <c r="G21" s="52" t="s">
        <v>95</v>
      </c>
      <c r="H21" s="51"/>
      <c r="I21" s="54"/>
      <c r="J21" s="51"/>
    </row>
    <row r="22" spans="1:10" s="46" customFormat="1" ht="23.4" customHeight="1" x14ac:dyDescent="0.3">
      <c r="A22" s="23"/>
      <c r="B22" s="16"/>
      <c r="C22" s="30" t="s">
        <v>94</v>
      </c>
      <c r="D22" s="52" t="s">
        <v>64</v>
      </c>
      <c r="E22" s="52" t="s">
        <v>72</v>
      </c>
      <c r="F22" s="52" t="s">
        <v>66</v>
      </c>
      <c r="G22" s="52" t="s">
        <v>67</v>
      </c>
      <c r="H22" s="51">
        <v>1000</v>
      </c>
      <c r="I22" s="54">
        <v>300</v>
      </c>
      <c r="J22" s="51">
        <v>0</v>
      </c>
    </row>
    <row r="23" spans="1:10" s="49" customFormat="1" ht="18.600000000000001" customHeight="1" x14ac:dyDescent="0.3">
      <c r="A23" s="25" t="s">
        <v>25</v>
      </c>
      <c r="B23" s="25" t="s">
        <v>26</v>
      </c>
      <c r="C23" s="25"/>
      <c r="D23" s="52" t="s">
        <v>64</v>
      </c>
      <c r="E23" s="52" t="s">
        <v>72</v>
      </c>
      <c r="F23" s="52" t="s">
        <v>65</v>
      </c>
      <c r="G23" s="52" t="s">
        <v>67</v>
      </c>
      <c r="H23" s="51">
        <f>H24</f>
        <v>22403.279999999999</v>
      </c>
      <c r="I23" s="51">
        <f>I24</f>
        <v>24048.348979999999</v>
      </c>
      <c r="J23" s="51">
        <v>24045.040000000001</v>
      </c>
    </row>
    <row r="24" spans="1:10" s="46" customFormat="1" ht="42.6" customHeight="1" x14ac:dyDescent="0.3">
      <c r="A24" s="23"/>
      <c r="B24" s="23" t="s">
        <v>44</v>
      </c>
      <c r="C24" s="29" t="s">
        <v>97</v>
      </c>
      <c r="D24" s="52" t="s">
        <v>64</v>
      </c>
      <c r="E24" s="52" t="s">
        <v>72</v>
      </c>
      <c r="F24" s="52" t="s">
        <v>65</v>
      </c>
      <c r="G24" s="52" t="s">
        <v>67</v>
      </c>
      <c r="H24" s="51">
        <v>22403.279999999999</v>
      </c>
      <c r="I24" s="54">
        <v>24048.348979999999</v>
      </c>
      <c r="J24" s="51">
        <v>24045.040000000001</v>
      </c>
    </row>
    <row r="25" spans="1:10" s="39" customFormat="1" ht="21.6" customHeight="1" x14ac:dyDescent="0.3">
      <c r="A25" s="35" t="s">
        <v>29</v>
      </c>
      <c r="B25" s="35" t="s">
        <v>81</v>
      </c>
      <c r="C25" s="35" t="s">
        <v>62</v>
      </c>
      <c r="D25" s="36" t="s">
        <v>64</v>
      </c>
      <c r="E25" s="36" t="s">
        <v>73</v>
      </c>
      <c r="F25" s="36" t="s">
        <v>68</v>
      </c>
      <c r="G25" s="36" t="s">
        <v>67</v>
      </c>
      <c r="H25" s="37">
        <f>H26+H27+H28+H29+H30</f>
        <v>3586.1400000000003</v>
      </c>
      <c r="I25" s="37">
        <f>I26+I27+I28+I29+I30+I31</f>
        <v>4899.5795399999997</v>
      </c>
      <c r="J25" s="37">
        <f>J26+J27+J28+J29+J30+J31</f>
        <v>4934.12</v>
      </c>
    </row>
    <row r="26" spans="1:10" s="46" customFormat="1" ht="27.6" customHeight="1" x14ac:dyDescent="0.3">
      <c r="A26" s="23"/>
      <c r="B26" s="23" t="s">
        <v>75</v>
      </c>
      <c r="C26" s="24" t="s">
        <v>98</v>
      </c>
      <c r="D26" s="52" t="s">
        <v>64</v>
      </c>
      <c r="E26" s="52" t="s">
        <v>73</v>
      </c>
      <c r="F26" s="52" t="s">
        <v>68</v>
      </c>
      <c r="G26" s="52" t="s">
        <v>67</v>
      </c>
      <c r="H26" s="51">
        <v>36</v>
      </c>
      <c r="I26" s="51">
        <v>36</v>
      </c>
      <c r="J26" s="53">
        <v>36</v>
      </c>
    </row>
    <row r="27" spans="1:10" s="46" customFormat="1" ht="16.8" customHeight="1" x14ac:dyDescent="0.3">
      <c r="A27" s="23"/>
      <c r="B27" s="16"/>
      <c r="C27" s="24" t="s">
        <v>99</v>
      </c>
      <c r="D27" s="52" t="s">
        <v>64</v>
      </c>
      <c r="E27" s="52" t="s">
        <v>73</v>
      </c>
      <c r="F27" s="52" t="s">
        <v>68</v>
      </c>
      <c r="G27" s="52" t="s">
        <v>67</v>
      </c>
      <c r="H27" s="51">
        <v>30</v>
      </c>
      <c r="I27" s="54">
        <v>30</v>
      </c>
      <c r="J27" s="54">
        <v>30</v>
      </c>
    </row>
    <row r="28" spans="1:10" s="46" customFormat="1" ht="18" customHeight="1" x14ac:dyDescent="0.3">
      <c r="A28" s="23"/>
      <c r="B28" s="16"/>
      <c r="C28" s="24" t="s">
        <v>100</v>
      </c>
      <c r="D28" s="52" t="s">
        <v>64</v>
      </c>
      <c r="E28" s="52" t="s">
        <v>73</v>
      </c>
      <c r="F28" s="52" t="s">
        <v>68</v>
      </c>
      <c r="G28" s="52" t="s">
        <v>67</v>
      </c>
      <c r="H28" s="51">
        <v>505.76</v>
      </c>
      <c r="I28" s="54">
        <v>723.79336000000001</v>
      </c>
      <c r="J28" s="51">
        <v>713.29</v>
      </c>
    </row>
    <row r="29" spans="1:10" s="46" customFormat="1" ht="30.6" customHeight="1" x14ac:dyDescent="0.3">
      <c r="A29" s="23"/>
      <c r="B29" s="16"/>
      <c r="C29" s="24" t="s">
        <v>101</v>
      </c>
      <c r="D29" s="52" t="s">
        <v>64</v>
      </c>
      <c r="E29" s="52" t="s">
        <v>73</v>
      </c>
      <c r="F29" s="52" t="s">
        <v>68</v>
      </c>
      <c r="G29" s="52" t="s">
        <v>67</v>
      </c>
      <c r="H29" s="51">
        <v>30</v>
      </c>
      <c r="I29" s="54">
        <v>66</v>
      </c>
      <c r="J29" s="54">
        <v>66</v>
      </c>
    </row>
    <row r="30" spans="1:10" s="46" customFormat="1" ht="18.600000000000001" customHeight="1" x14ac:dyDescent="0.3">
      <c r="A30" s="23"/>
      <c r="B30" s="23"/>
      <c r="C30" s="23" t="s">
        <v>102</v>
      </c>
      <c r="D30" s="52" t="s">
        <v>64</v>
      </c>
      <c r="E30" s="52" t="s">
        <v>73</v>
      </c>
      <c r="F30" s="52" t="s">
        <v>68</v>
      </c>
      <c r="G30" s="52" t="s">
        <v>67</v>
      </c>
      <c r="H30" s="27">
        <v>2984.38</v>
      </c>
      <c r="I30" s="54">
        <v>4043.34618</v>
      </c>
      <c r="J30" s="27">
        <v>4088.39</v>
      </c>
    </row>
    <row r="31" spans="1:10" s="46" customFormat="1" ht="26.4" customHeight="1" x14ac:dyDescent="0.3">
      <c r="A31" s="23"/>
      <c r="B31" s="23"/>
      <c r="C31" s="23" t="s">
        <v>111</v>
      </c>
      <c r="D31" s="52" t="s">
        <v>64</v>
      </c>
      <c r="E31" s="52" t="s">
        <v>73</v>
      </c>
      <c r="F31" s="52" t="s">
        <v>68</v>
      </c>
      <c r="G31" s="52" t="s">
        <v>67</v>
      </c>
      <c r="H31" s="55">
        <v>0.6</v>
      </c>
      <c r="I31" s="54">
        <v>0.44</v>
      </c>
      <c r="J31" s="54">
        <v>0.44</v>
      </c>
    </row>
    <row r="32" spans="1:10" ht="17.399999999999999" customHeight="1" x14ac:dyDescent="0.3">
      <c r="A32" s="26" t="s">
        <v>47</v>
      </c>
      <c r="B32" s="23" t="s">
        <v>24</v>
      </c>
      <c r="C32" s="23"/>
      <c r="D32" s="52" t="s">
        <v>64</v>
      </c>
      <c r="E32" s="52" t="s">
        <v>73</v>
      </c>
      <c r="F32" s="52" t="s">
        <v>66</v>
      </c>
      <c r="G32" s="52" t="s">
        <v>67</v>
      </c>
      <c r="H32" s="51">
        <f>H33+H34+H35+H36+H37</f>
        <v>3586.1400000000003</v>
      </c>
      <c r="I32" s="51">
        <f>I33+I34+I35+I36+I37+I38</f>
        <v>4899.5795399999997</v>
      </c>
      <c r="J32" s="51">
        <f>J33+J34+J35+J36+J37</f>
        <v>4933.6799999999994</v>
      </c>
    </row>
    <row r="33" spans="1:10" ht="22.2" customHeight="1" x14ac:dyDescent="0.3">
      <c r="A33" s="26"/>
      <c r="B33" s="23" t="s">
        <v>27</v>
      </c>
      <c r="C33" s="23" t="s">
        <v>105</v>
      </c>
      <c r="D33" s="52" t="s">
        <v>64</v>
      </c>
      <c r="E33" s="52" t="s">
        <v>73</v>
      </c>
      <c r="F33" s="52" t="s">
        <v>66</v>
      </c>
      <c r="G33" s="52" t="s">
        <v>67</v>
      </c>
      <c r="H33" s="51">
        <v>36</v>
      </c>
      <c r="I33" s="51">
        <v>36</v>
      </c>
      <c r="J33" s="51">
        <v>36</v>
      </c>
    </row>
    <row r="34" spans="1:10" s="46" customFormat="1" ht="20.399999999999999" customHeight="1" x14ac:dyDescent="0.3">
      <c r="A34" s="26"/>
      <c r="B34" s="16"/>
      <c r="C34" s="24" t="s">
        <v>103</v>
      </c>
      <c r="D34" s="52" t="s">
        <v>64</v>
      </c>
      <c r="E34" s="52" t="s">
        <v>73</v>
      </c>
      <c r="F34" s="52" t="s">
        <v>66</v>
      </c>
      <c r="G34" s="52" t="s">
        <v>67</v>
      </c>
      <c r="H34" s="51">
        <v>30</v>
      </c>
      <c r="I34" s="51">
        <v>30</v>
      </c>
      <c r="J34" s="51">
        <v>30</v>
      </c>
    </row>
    <row r="35" spans="1:10" ht="21" customHeight="1" x14ac:dyDescent="0.3">
      <c r="A35" s="26"/>
      <c r="C35" s="24" t="s">
        <v>102</v>
      </c>
      <c r="D35" s="52" t="s">
        <v>64</v>
      </c>
      <c r="E35" s="52" t="s">
        <v>73</v>
      </c>
      <c r="F35" s="52" t="s">
        <v>66</v>
      </c>
      <c r="G35" s="52" t="s">
        <v>67</v>
      </c>
      <c r="H35" s="27">
        <v>2984.38</v>
      </c>
      <c r="I35" s="54">
        <v>4043.34618</v>
      </c>
      <c r="J35" s="27">
        <v>4088.39</v>
      </c>
    </row>
    <row r="36" spans="1:10" ht="19.2" customHeight="1" x14ac:dyDescent="0.3">
      <c r="A36" s="26"/>
      <c r="C36" s="24" t="s">
        <v>100</v>
      </c>
      <c r="D36" s="52" t="s">
        <v>64</v>
      </c>
      <c r="E36" s="52" t="s">
        <v>73</v>
      </c>
      <c r="F36" s="52" t="s">
        <v>66</v>
      </c>
      <c r="G36" s="52" t="s">
        <v>67</v>
      </c>
      <c r="H36" s="51">
        <v>505.76</v>
      </c>
      <c r="I36" s="54">
        <v>723.79336000000001</v>
      </c>
      <c r="J36" s="51">
        <v>713.29</v>
      </c>
    </row>
    <row r="37" spans="1:10" ht="28.8" customHeight="1" x14ac:dyDescent="0.3">
      <c r="A37" s="26"/>
      <c r="C37" s="24" t="s">
        <v>104</v>
      </c>
      <c r="D37" s="52" t="s">
        <v>64</v>
      </c>
      <c r="E37" s="52" t="s">
        <v>73</v>
      </c>
      <c r="F37" s="52" t="s">
        <v>66</v>
      </c>
      <c r="G37" s="52" t="s">
        <v>67</v>
      </c>
      <c r="H37" s="51">
        <v>30</v>
      </c>
      <c r="I37" s="54">
        <v>66</v>
      </c>
      <c r="J37" s="54">
        <v>66</v>
      </c>
    </row>
    <row r="38" spans="1:10" s="46" customFormat="1" ht="28.8" customHeight="1" x14ac:dyDescent="0.3">
      <c r="A38" s="26"/>
      <c r="B38" s="16"/>
      <c r="C38" s="24" t="s">
        <v>111</v>
      </c>
      <c r="D38" s="52" t="s">
        <v>64</v>
      </c>
      <c r="E38" s="52" t="s">
        <v>73</v>
      </c>
      <c r="F38" s="52" t="s">
        <v>66</v>
      </c>
      <c r="G38" s="52" t="s">
        <v>67</v>
      </c>
      <c r="H38" s="55">
        <v>0.6</v>
      </c>
      <c r="I38" s="54">
        <v>0.44</v>
      </c>
      <c r="J38" s="54">
        <v>0.44</v>
      </c>
    </row>
    <row r="39" spans="1:10" s="39" customFormat="1" ht="22.8" customHeight="1" x14ac:dyDescent="0.3">
      <c r="A39" s="35" t="s">
        <v>32</v>
      </c>
      <c r="B39" s="35" t="s">
        <v>30</v>
      </c>
      <c r="C39" s="35"/>
      <c r="D39" s="36" t="s">
        <v>64</v>
      </c>
      <c r="E39" s="36" t="s">
        <v>71</v>
      </c>
      <c r="F39" s="36" t="s">
        <v>68</v>
      </c>
      <c r="G39" s="36" t="s">
        <v>67</v>
      </c>
      <c r="H39" s="37">
        <v>121</v>
      </c>
      <c r="I39" s="54">
        <v>118.54600000000001</v>
      </c>
      <c r="J39" s="54">
        <v>118.54600000000001</v>
      </c>
    </row>
    <row r="40" spans="1:10" ht="25.8" customHeight="1" x14ac:dyDescent="0.3">
      <c r="A40" s="23"/>
      <c r="B40" s="23" t="s">
        <v>34</v>
      </c>
      <c r="C40" s="24" t="s">
        <v>98</v>
      </c>
      <c r="D40" s="52" t="s">
        <v>64</v>
      </c>
      <c r="E40" s="52" t="s">
        <v>71</v>
      </c>
      <c r="F40" s="52" t="s">
        <v>68</v>
      </c>
      <c r="G40" s="52" t="s">
        <v>67</v>
      </c>
      <c r="H40" s="51">
        <v>121</v>
      </c>
      <c r="I40" s="54">
        <v>118.54600000000001</v>
      </c>
      <c r="J40" s="54">
        <v>118.54600000000001</v>
      </c>
    </row>
    <row r="41" spans="1:10" s="33" customFormat="1" ht="18.600000000000001" customHeight="1" x14ac:dyDescent="0.3">
      <c r="A41" s="25" t="s">
        <v>35</v>
      </c>
      <c r="B41" s="25" t="s">
        <v>24</v>
      </c>
      <c r="C41" s="25"/>
      <c r="D41" s="52" t="s">
        <v>64</v>
      </c>
      <c r="E41" s="52" t="s">
        <v>71</v>
      </c>
      <c r="F41" s="52" t="s">
        <v>66</v>
      </c>
      <c r="G41" s="52" t="s">
        <v>67</v>
      </c>
      <c r="H41" s="51">
        <v>121</v>
      </c>
      <c r="I41" s="54">
        <v>118.54600000000001</v>
      </c>
      <c r="J41" s="54">
        <v>118.54600000000001</v>
      </c>
    </row>
    <row r="42" spans="1:10" ht="43.8" customHeight="1" x14ac:dyDescent="0.3">
      <c r="A42" s="23"/>
      <c r="B42" s="23" t="s">
        <v>36</v>
      </c>
      <c r="C42" s="24" t="s">
        <v>105</v>
      </c>
      <c r="D42" s="52" t="s">
        <v>64</v>
      </c>
      <c r="E42" s="52" t="s">
        <v>71</v>
      </c>
      <c r="F42" s="52" t="s">
        <v>66</v>
      </c>
      <c r="G42" s="52" t="s">
        <v>67</v>
      </c>
      <c r="H42" s="51">
        <v>121</v>
      </c>
      <c r="I42" s="54">
        <v>118.54600000000001</v>
      </c>
      <c r="J42" s="54">
        <v>118.54600000000001</v>
      </c>
    </row>
    <row r="43" spans="1:10" s="39" customFormat="1" ht="18" customHeight="1" x14ac:dyDescent="0.3">
      <c r="A43" s="35" t="s">
        <v>37</v>
      </c>
      <c r="B43" s="35" t="s">
        <v>33</v>
      </c>
      <c r="C43" s="35"/>
      <c r="D43" s="36" t="s">
        <v>64</v>
      </c>
      <c r="E43" s="36" t="s">
        <v>70</v>
      </c>
      <c r="F43" s="36" t="s">
        <v>68</v>
      </c>
      <c r="G43" s="36" t="s">
        <v>67</v>
      </c>
      <c r="H43" s="37">
        <f>H44+H45+H46+H47+H48</f>
        <v>18783.32</v>
      </c>
      <c r="I43" s="38">
        <f>I44+I45+I46+I47+I48</f>
        <v>38733.052000000003</v>
      </c>
      <c r="J43" s="38">
        <f>J44+J45+J46+J47+J48</f>
        <v>30061.909</v>
      </c>
    </row>
    <row r="44" spans="1:10" ht="40.799999999999997" customHeight="1" x14ac:dyDescent="0.3">
      <c r="A44" s="23"/>
      <c r="B44" s="23" t="s">
        <v>39</v>
      </c>
      <c r="C44" s="24" t="s">
        <v>98</v>
      </c>
      <c r="D44" s="52" t="s">
        <v>64</v>
      </c>
      <c r="E44" s="52" t="s">
        <v>70</v>
      </c>
      <c r="F44" s="52" t="s">
        <v>68</v>
      </c>
      <c r="G44" s="52" t="s">
        <v>67</v>
      </c>
      <c r="H44" s="51">
        <v>1601.02</v>
      </c>
      <c r="I44" s="51">
        <v>1823.819</v>
      </c>
      <c r="J44" s="51">
        <v>1716.7760000000001</v>
      </c>
    </row>
    <row r="45" spans="1:10" s="46" customFormat="1" ht="17.399999999999999" customHeight="1" x14ac:dyDescent="0.3">
      <c r="A45" s="23"/>
      <c r="B45" s="23"/>
      <c r="C45" s="24" t="s">
        <v>94</v>
      </c>
      <c r="D45" s="52" t="s">
        <v>64</v>
      </c>
      <c r="E45" s="52" t="s">
        <v>70</v>
      </c>
      <c r="F45" s="52" t="s">
        <v>68</v>
      </c>
      <c r="G45" s="52" t="s">
        <v>67</v>
      </c>
      <c r="H45" s="51">
        <v>52.5</v>
      </c>
      <c r="I45" s="51">
        <v>290.5</v>
      </c>
      <c r="J45" s="51">
        <v>290.5</v>
      </c>
    </row>
    <row r="46" spans="1:10" ht="16.8" customHeight="1" x14ac:dyDescent="0.3">
      <c r="A46" s="23"/>
      <c r="B46" s="23"/>
      <c r="C46" s="24" t="s">
        <v>100</v>
      </c>
      <c r="D46" s="52" t="s">
        <v>64</v>
      </c>
      <c r="E46" s="52" t="s">
        <v>70</v>
      </c>
      <c r="F46" s="52" t="s">
        <v>68</v>
      </c>
      <c r="G46" s="52" t="s">
        <v>67</v>
      </c>
      <c r="H46" s="31">
        <v>2604.1</v>
      </c>
      <c r="I46" s="51">
        <v>7897.2489999999998</v>
      </c>
      <c r="J46" s="51">
        <v>7790.94</v>
      </c>
    </row>
    <row r="47" spans="1:10" ht="16.8" customHeight="1" x14ac:dyDescent="0.3">
      <c r="A47" s="23"/>
      <c r="B47" s="23"/>
      <c r="C47" s="24" t="s">
        <v>106</v>
      </c>
      <c r="D47" s="52" t="s">
        <v>64</v>
      </c>
      <c r="E47" s="52" t="s">
        <v>70</v>
      </c>
      <c r="F47" s="52" t="s">
        <v>68</v>
      </c>
      <c r="G47" s="52" t="s">
        <v>67</v>
      </c>
      <c r="H47" s="28">
        <v>14373.24</v>
      </c>
      <c r="I47" s="57">
        <v>28529.471000000001</v>
      </c>
      <c r="J47" s="28">
        <v>20071.68</v>
      </c>
    </row>
    <row r="48" spans="1:10" s="33" customFormat="1" ht="26.4" customHeight="1" x14ac:dyDescent="0.3">
      <c r="A48" s="23"/>
      <c r="B48" s="23"/>
      <c r="C48" s="24" t="s">
        <v>107</v>
      </c>
      <c r="D48" s="52" t="s">
        <v>64</v>
      </c>
      <c r="E48" s="52" t="s">
        <v>70</v>
      </c>
      <c r="F48" s="52" t="s">
        <v>68</v>
      </c>
      <c r="G48" s="52" t="s">
        <v>67</v>
      </c>
      <c r="H48" s="51">
        <v>152.46</v>
      </c>
      <c r="I48" s="51">
        <v>192.01300000000001</v>
      </c>
      <c r="J48" s="51">
        <v>192.01300000000001</v>
      </c>
    </row>
    <row r="49" spans="1:10" s="46" customFormat="1" ht="18" customHeight="1" x14ac:dyDescent="0.3">
      <c r="A49" s="25" t="s">
        <v>40</v>
      </c>
      <c r="B49" s="25" t="s">
        <v>24</v>
      </c>
      <c r="C49" s="25"/>
      <c r="D49" s="52" t="s">
        <v>64</v>
      </c>
      <c r="E49" s="52" t="s">
        <v>70</v>
      </c>
      <c r="F49" s="52" t="s">
        <v>66</v>
      </c>
      <c r="G49" s="52" t="s">
        <v>67</v>
      </c>
      <c r="H49" s="51">
        <v>105.26300000000001</v>
      </c>
      <c r="I49" s="51">
        <v>105.26300000000001</v>
      </c>
      <c r="J49" s="51">
        <v>105.25</v>
      </c>
    </row>
    <row r="50" spans="1:10" s="46" customFormat="1" ht="67.2" customHeight="1" x14ac:dyDescent="0.3">
      <c r="A50" s="23"/>
      <c r="B50" s="23" t="s">
        <v>41</v>
      </c>
      <c r="C50" s="24" t="s">
        <v>98</v>
      </c>
      <c r="D50" s="52" t="s">
        <v>64</v>
      </c>
      <c r="E50" s="52" t="s">
        <v>70</v>
      </c>
      <c r="F50" s="52" t="s">
        <v>66</v>
      </c>
      <c r="G50" s="52" t="s">
        <v>67</v>
      </c>
      <c r="H50" s="51">
        <v>105.26300000000001</v>
      </c>
      <c r="I50" s="51">
        <v>105.26300000000001</v>
      </c>
      <c r="J50" s="51">
        <v>105.25</v>
      </c>
    </row>
    <row r="51" spans="1:10" ht="17.399999999999999" customHeight="1" x14ac:dyDescent="0.3">
      <c r="A51" s="23"/>
      <c r="B51" s="25" t="s">
        <v>26</v>
      </c>
      <c r="C51" s="23"/>
      <c r="D51" s="52" t="s">
        <v>64</v>
      </c>
      <c r="E51" s="52" t="s">
        <v>70</v>
      </c>
      <c r="F51" s="52" t="s">
        <v>65</v>
      </c>
      <c r="G51" s="52" t="s">
        <v>67</v>
      </c>
      <c r="H51" s="51">
        <f>H52+H53+H54+H55+H56</f>
        <v>18678.059999999998</v>
      </c>
      <c r="I51" s="51">
        <f>I52+I53+I54+I55+I56</f>
        <v>38627.788999999997</v>
      </c>
      <c r="J51" s="51">
        <f>J52+J53+J54+J55+J56</f>
        <v>29956.645999999997</v>
      </c>
    </row>
    <row r="52" spans="1:10" ht="25.8" customHeight="1" x14ac:dyDescent="0.3">
      <c r="A52" s="23"/>
      <c r="B52" s="23" t="s">
        <v>28</v>
      </c>
      <c r="C52" s="24" t="s">
        <v>106</v>
      </c>
      <c r="D52" s="52" t="s">
        <v>64</v>
      </c>
      <c r="E52" s="52" t="s">
        <v>70</v>
      </c>
      <c r="F52" s="52" t="s">
        <v>65</v>
      </c>
      <c r="G52" s="52" t="s">
        <v>67</v>
      </c>
      <c r="H52" s="28">
        <v>14373.24</v>
      </c>
      <c r="I52" s="28">
        <v>28529.471000000001</v>
      </c>
      <c r="J52" s="28">
        <v>20071.68</v>
      </c>
    </row>
    <row r="53" spans="1:10" s="46" customFormat="1" ht="17.399999999999999" customHeight="1" x14ac:dyDescent="0.3">
      <c r="A53" s="23"/>
      <c r="B53" s="23"/>
      <c r="C53" s="24" t="s">
        <v>94</v>
      </c>
      <c r="D53" s="52" t="s">
        <v>64</v>
      </c>
      <c r="E53" s="52" t="s">
        <v>70</v>
      </c>
      <c r="F53" s="52" t="s">
        <v>65</v>
      </c>
      <c r="G53" s="52" t="s">
        <v>67</v>
      </c>
      <c r="H53" s="55">
        <v>52.5</v>
      </c>
      <c r="I53" s="58">
        <v>290.5</v>
      </c>
      <c r="J53" s="55">
        <v>290.5</v>
      </c>
    </row>
    <row r="54" spans="1:10" ht="16.2" customHeight="1" x14ac:dyDescent="0.3">
      <c r="A54" s="23"/>
      <c r="B54" s="23"/>
      <c r="C54" s="24" t="s">
        <v>108</v>
      </c>
      <c r="D54" s="52" t="s">
        <v>64</v>
      </c>
      <c r="E54" s="52" t="s">
        <v>70</v>
      </c>
      <c r="F54" s="52" t="s">
        <v>65</v>
      </c>
      <c r="G54" s="52" t="s">
        <v>67</v>
      </c>
      <c r="H54" s="31">
        <v>2604.1</v>
      </c>
      <c r="I54" s="51">
        <v>7897.2489999999998</v>
      </c>
      <c r="J54" s="32">
        <v>7790.94</v>
      </c>
    </row>
    <row r="55" spans="1:10" s="33" customFormat="1" ht="25.8" customHeight="1" x14ac:dyDescent="0.3">
      <c r="A55" s="23"/>
      <c r="B55" s="23"/>
      <c r="C55" s="24" t="s">
        <v>107</v>
      </c>
      <c r="D55" s="52" t="s">
        <v>64</v>
      </c>
      <c r="E55" s="52" t="s">
        <v>70</v>
      </c>
      <c r="F55" s="52" t="s">
        <v>65</v>
      </c>
      <c r="G55" s="52" t="s">
        <v>67</v>
      </c>
      <c r="H55" s="51">
        <v>152.46</v>
      </c>
      <c r="I55" s="51">
        <v>192.01300000000001</v>
      </c>
      <c r="J55" s="51">
        <v>192.01300000000001</v>
      </c>
    </row>
    <row r="56" spans="1:10" ht="16.8" customHeight="1" x14ac:dyDescent="0.3">
      <c r="A56" s="23"/>
      <c r="B56" s="23"/>
      <c r="C56" s="24" t="s">
        <v>98</v>
      </c>
      <c r="D56" s="52" t="s">
        <v>64</v>
      </c>
      <c r="E56" s="52" t="s">
        <v>70</v>
      </c>
      <c r="F56" s="52" t="s">
        <v>65</v>
      </c>
      <c r="G56" s="52" t="s">
        <v>67</v>
      </c>
      <c r="H56" s="51">
        <v>1495.76</v>
      </c>
      <c r="I56" s="51">
        <v>1718.556</v>
      </c>
      <c r="J56" s="51">
        <v>1611.5129999999999</v>
      </c>
    </row>
    <row r="57" spans="1:10" ht="15.75" hidden="1" customHeight="1" thickBot="1" x14ac:dyDescent="0.35">
      <c r="A57" s="23" t="s">
        <v>42</v>
      </c>
      <c r="B57" s="23" t="s">
        <v>43</v>
      </c>
      <c r="C57" s="23"/>
      <c r="D57" s="52" t="s">
        <v>64</v>
      </c>
      <c r="E57" s="52" t="s">
        <v>69</v>
      </c>
      <c r="F57" s="52" t="s">
        <v>68</v>
      </c>
      <c r="G57" s="52" t="s">
        <v>67</v>
      </c>
      <c r="H57" s="51" t="e">
        <f>#REF!+#REF!</f>
        <v>#REF!</v>
      </c>
      <c r="I57" s="51" t="e">
        <f>#REF!+#REF!</f>
        <v>#REF!</v>
      </c>
      <c r="J57" s="51" t="e">
        <f>#REF!+#REF!</f>
        <v>#REF!</v>
      </c>
    </row>
    <row r="58" spans="1:10" s="47" customFormat="1" ht="19.2" customHeight="1" x14ac:dyDescent="0.3">
      <c r="A58" s="35" t="s">
        <v>45</v>
      </c>
      <c r="B58" s="35" t="s">
        <v>38</v>
      </c>
      <c r="C58" s="35"/>
      <c r="D58" s="36" t="s">
        <v>64</v>
      </c>
      <c r="E58" s="36" t="s">
        <v>83</v>
      </c>
      <c r="F58" s="36" t="s">
        <v>68</v>
      </c>
      <c r="G58" s="36" t="s">
        <v>67</v>
      </c>
      <c r="H58" s="37">
        <v>13</v>
      </c>
      <c r="I58" s="37">
        <v>13</v>
      </c>
      <c r="J58" s="37">
        <v>13</v>
      </c>
    </row>
    <row r="59" spans="1:10" s="46" customFormat="1" ht="40.200000000000003" customHeight="1" x14ac:dyDescent="0.3">
      <c r="A59" s="23"/>
      <c r="B59" s="23" t="s">
        <v>79</v>
      </c>
      <c r="C59" s="24" t="s">
        <v>105</v>
      </c>
      <c r="D59" s="52" t="s">
        <v>64</v>
      </c>
      <c r="E59" s="52" t="s">
        <v>83</v>
      </c>
      <c r="F59" s="52" t="s">
        <v>68</v>
      </c>
      <c r="G59" s="52" t="s">
        <v>67</v>
      </c>
      <c r="H59" s="51">
        <v>13</v>
      </c>
      <c r="I59" s="51">
        <v>13</v>
      </c>
      <c r="J59" s="51">
        <v>13</v>
      </c>
    </row>
    <row r="60" spans="1:10" s="46" customFormat="1" ht="18" customHeight="1" x14ac:dyDescent="0.3">
      <c r="A60" s="25" t="s">
        <v>46</v>
      </c>
      <c r="B60" s="25" t="s">
        <v>24</v>
      </c>
      <c r="C60" s="25"/>
      <c r="D60" s="52" t="s">
        <v>64</v>
      </c>
      <c r="E60" s="52" t="s">
        <v>83</v>
      </c>
      <c r="F60" s="52" t="s">
        <v>66</v>
      </c>
      <c r="G60" s="52" t="s">
        <v>67</v>
      </c>
      <c r="H60" s="51">
        <v>13</v>
      </c>
      <c r="I60" s="51">
        <v>13</v>
      </c>
      <c r="J60" s="51">
        <v>13</v>
      </c>
    </row>
    <row r="61" spans="1:10" s="46" customFormat="1" ht="39.6" customHeight="1" x14ac:dyDescent="0.3">
      <c r="A61" s="23"/>
      <c r="B61" s="23" t="s">
        <v>80</v>
      </c>
      <c r="C61" s="24" t="s">
        <v>98</v>
      </c>
      <c r="D61" s="52" t="s">
        <v>64</v>
      </c>
      <c r="E61" s="52" t="s">
        <v>83</v>
      </c>
      <c r="F61" s="52" t="s">
        <v>66</v>
      </c>
      <c r="G61" s="52" t="s">
        <v>67</v>
      </c>
      <c r="H61" s="51">
        <v>13</v>
      </c>
      <c r="I61" s="51">
        <v>13</v>
      </c>
      <c r="J61" s="51">
        <v>13</v>
      </c>
    </row>
    <row r="62" spans="1:10" s="47" customFormat="1" ht="25.2" customHeight="1" x14ac:dyDescent="0.3">
      <c r="A62" s="39"/>
      <c r="B62" s="35" t="s">
        <v>113</v>
      </c>
      <c r="C62" s="39"/>
      <c r="D62" s="59" t="s">
        <v>64</v>
      </c>
      <c r="E62" s="59" t="s">
        <v>115</v>
      </c>
      <c r="F62" s="59" t="s">
        <v>68</v>
      </c>
      <c r="G62" s="60" t="s">
        <v>67</v>
      </c>
      <c r="H62" s="31">
        <v>52</v>
      </c>
      <c r="I62" s="31">
        <v>0</v>
      </c>
      <c r="J62" s="31">
        <v>0</v>
      </c>
    </row>
    <row r="63" spans="1:10" s="48" customFormat="1" ht="46.8" customHeight="1" x14ac:dyDescent="0.25">
      <c r="A63" s="61"/>
      <c r="B63" s="62" t="s">
        <v>114</v>
      </c>
      <c r="C63" s="63" t="s">
        <v>98</v>
      </c>
      <c r="D63" s="60" t="s">
        <v>64</v>
      </c>
      <c r="E63" s="60" t="s">
        <v>115</v>
      </c>
      <c r="F63" s="60" t="s">
        <v>68</v>
      </c>
      <c r="G63" s="60" t="s">
        <v>67</v>
      </c>
      <c r="H63" s="31">
        <v>52</v>
      </c>
      <c r="I63" s="31">
        <v>0</v>
      </c>
      <c r="J63" s="31">
        <v>0</v>
      </c>
    </row>
    <row r="64" spans="1:10" s="46" customFormat="1" x14ac:dyDescent="0.3">
      <c r="A64" s="16"/>
      <c r="B64" s="64" t="s">
        <v>24</v>
      </c>
      <c r="C64" s="16"/>
      <c r="D64" s="60" t="s">
        <v>64</v>
      </c>
      <c r="E64" s="60" t="s">
        <v>115</v>
      </c>
      <c r="F64" s="60" t="s">
        <v>64</v>
      </c>
      <c r="G64" s="60" t="s">
        <v>67</v>
      </c>
      <c r="H64" s="31">
        <v>52</v>
      </c>
      <c r="I64" s="31">
        <v>0</v>
      </c>
      <c r="J64" s="31">
        <v>0</v>
      </c>
    </row>
    <row r="65" spans="1:10" s="46" customFormat="1" ht="97.2" x14ac:dyDescent="0.3">
      <c r="A65" s="16"/>
      <c r="B65" s="65" t="s">
        <v>112</v>
      </c>
      <c r="C65" s="50" t="s">
        <v>116</v>
      </c>
      <c r="D65" s="60" t="s">
        <v>64</v>
      </c>
      <c r="E65" s="60" t="s">
        <v>115</v>
      </c>
      <c r="F65" s="60" t="s">
        <v>64</v>
      </c>
      <c r="G65" s="60" t="s">
        <v>67</v>
      </c>
      <c r="H65" s="31">
        <v>52</v>
      </c>
      <c r="I65" s="31">
        <v>0</v>
      </c>
      <c r="J65" s="31">
        <v>0</v>
      </c>
    </row>
    <row r="66" spans="1:10" x14ac:dyDescent="0.3">
      <c r="D66" s="43"/>
      <c r="E66" s="43"/>
      <c r="F66" s="43"/>
      <c r="G66" s="43"/>
      <c r="H66" s="44"/>
      <c r="I66" s="45"/>
      <c r="J66" s="44"/>
    </row>
    <row r="67" spans="1:10" x14ac:dyDescent="0.3">
      <c r="D67" s="43"/>
      <c r="E67" s="43"/>
      <c r="F67" s="43"/>
      <c r="G67" s="43"/>
      <c r="H67" s="44"/>
      <c r="I67" s="45"/>
      <c r="J67" s="44"/>
    </row>
    <row r="68" spans="1:10" x14ac:dyDescent="0.3">
      <c r="D68" s="43"/>
      <c r="E68" s="43"/>
      <c r="F68" s="43"/>
      <c r="G68" s="43"/>
      <c r="H68" s="44"/>
      <c r="I68" s="45"/>
      <c r="J68" s="44"/>
    </row>
    <row r="69" spans="1:10" x14ac:dyDescent="0.3">
      <c r="D69" s="43"/>
      <c r="E69" s="43"/>
      <c r="F69" s="43"/>
      <c r="G69" s="43"/>
      <c r="H69" s="44"/>
      <c r="I69" s="45"/>
      <c r="J69" s="44"/>
    </row>
    <row r="70" spans="1:10" x14ac:dyDescent="0.3">
      <c r="D70" s="43"/>
      <c r="E70" s="43"/>
      <c r="F70" s="43"/>
      <c r="G70" s="43"/>
      <c r="H70" s="44"/>
      <c r="I70" s="45"/>
      <c r="J70" s="44"/>
    </row>
    <row r="71" spans="1:10" x14ac:dyDescent="0.3">
      <c r="D71" s="43"/>
      <c r="E71" s="43"/>
      <c r="F71" s="43"/>
      <c r="G71" s="43"/>
      <c r="H71" s="44"/>
      <c r="I71" s="45"/>
      <c r="J71" s="44"/>
    </row>
    <row r="72" spans="1:10" ht="59.4" customHeight="1" x14ac:dyDescent="0.3">
      <c r="B72" s="23" t="s">
        <v>78</v>
      </c>
      <c r="D72" s="66" t="s">
        <v>82</v>
      </c>
      <c r="E72" s="67"/>
      <c r="F72" s="43"/>
      <c r="G72" s="43"/>
      <c r="H72" s="44"/>
      <c r="I72" s="45"/>
      <c r="J72" s="44"/>
    </row>
    <row r="73" spans="1:10" x14ac:dyDescent="0.3">
      <c r="D73" s="43"/>
      <c r="E73" s="43"/>
      <c r="F73" s="43"/>
      <c r="G73" s="43"/>
      <c r="H73" s="44"/>
      <c r="I73" s="45"/>
      <c r="J73" s="44"/>
    </row>
    <row r="74" spans="1:10" x14ac:dyDescent="0.3">
      <c r="D74" s="43"/>
      <c r="E74" s="43"/>
      <c r="F74" s="43"/>
      <c r="G74" s="43"/>
      <c r="H74" s="44"/>
      <c r="I74" s="45"/>
      <c r="J74" s="44"/>
    </row>
  </sheetData>
  <mergeCells count="14">
    <mergeCell ref="B2:E2"/>
    <mergeCell ref="B3:B5"/>
    <mergeCell ref="C3:C5"/>
    <mergeCell ref="D3:G3"/>
    <mergeCell ref="G4:G6"/>
    <mergeCell ref="F4:F6"/>
    <mergeCell ref="E4:E6"/>
    <mergeCell ref="D4:D6"/>
    <mergeCell ref="D72:E72"/>
    <mergeCell ref="A3:A6"/>
    <mergeCell ref="H3:J3"/>
    <mergeCell ref="H4:H6"/>
    <mergeCell ref="I4:I6"/>
    <mergeCell ref="J4:J6"/>
  </mergeCells>
  <pageMargins left="0.70866141732283472" right="0.70866141732283472" top="0.35433070866141736" bottom="0.35433070866141736" header="0.31496062992125984" footer="0.31496062992125984"/>
  <pageSetup paperSize="9" scale="65" fitToHeight="1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workbookViewId="0">
      <selection activeCell="E22" sqref="E22"/>
    </sheetView>
  </sheetViews>
  <sheetFormatPr defaultRowHeight="14.4" x14ac:dyDescent="0.3"/>
  <cols>
    <col min="2" max="2" width="38.44140625" customWidth="1"/>
    <col min="3" max="3" width="58.5546875" customWidth="1"/>
    <col min="4" max="4" width="13.44140625" customWidth="1"/>
    <col min="5" max="5" width="12.44140625" customWidth="1"/>
  </cols>
  <sheetData>
    <row r="1" spans="1:13" ht="47.25" customHeight="1" x14ac:dyDescent="0.3">
      <c r="A1" s="76" t="s">
        <v>0</v>
      </c>
      <c r="B1" s="11" t="s">
        <v>1</v>
      </c>
      <c r="C1" s="11" t="s">
        <v>7</v>
      </c>
      <c r="D1" s="78" t="s">
        <v>11</v>
      </c>
      <c r="E1" s="79"/>
    </row>
    <row r="2" spans="1:13" ht="14.25" customHeight="1" x14ac:dyDescent="0.3">
      <c r="A2" s="77"/>
      <c r="B2" s="12" t="s">
        <v>2</v>
      </c>
      <c r="C2" s="12" t="s">
        <v>8</v>
      </c>
      <c r="D2" s="80" t="s">
        <v>12</v>
      </c>
      <c r="E2" s="81"/>
    </row>
    <row r="3" spans="1:13" ht="21.75" customHeight="1" x14ac:dyDescent="0.3">
      <c r="A3" s="77"/>
      <c r="B3" s="12" t="s">
        <v>3</v>
      </c>
      <c r="C3" s="12" t="s">
        <v>9</v>
      </c>
      <c r="D3" s="82"/>
      <c r="E3" s="83"/>
    </row>
    <row r="4" spans="1:13" ht="23.25" customHeight="1" x14ac:dyDescent="0.3">
      <c r="A4" s="77"/>
      <c r="B4" s="12" t="s">
        <v>4</v>
      </c>
      <c r="C4" s="12" t="s">
        <v>10</v>
      </c>
      <c r="D4" s="82"/>
      <c r="E4" s="83"/>
    </row>
    <row r="5" spans="1:13" ht="10.5" customHeight="1" thickBot="1" x14ac:dyDescent="0.35">
      <c r="A5" s="77"/>
      <c r="B5" s="12" t="s">
        <v>5</v>
      </c>
      <c r="C5" s="13"/>
      <c r="D5" s="84"/>
      <c r="E5" s="85"/>
    </row>
    <row r="6" spans="1:13" ht="19.5" customHeight="1" x14ac:dyDescent="0.3">
      <c r="A6" s="77"/>
      <c r="B6" s="12" t="s">
        <v>6</v>
      </c>
      <c r="C6" s="13"/>
      <c r="D6" s="76">
        <v>2016</v>
      </c>
      <c r="E6" s="76">
        <v>2017</v>
      </c>
    </row>
    <row r="7" spans="1:13" ht="6.75" customHeight="1" x14ac:dyDescent="0.3">
      <c r="A7" s="77"/>
      <c r="B7" s="1"/>
      <c r="C7" s="13"/>
      <c r="D7" s="77"/>
      <c r="E7" s="77"/>
    </row>
    <row r="8" spans="1:13" ht="15" hidden="1" customHeight="1" x14ac:dyDescent="0.3">
      <c r="A8" s="77"/>
      <c r="B8" s="1"/>
      <c r="C8" s="13"/>
      <c r="D8" s="86"/>
      <c r="E8" s="77"/>
    </row>
    <row r="9" spans="1:13" ht="11.25" customHeight="1" x14ac:dyDescent="0.3">
      <c r="A9" s="2">
        <v>1</v>
      </c>
      <c r="B9" s="2">
        <v>2</v>
      </c>
      <c r="C9" s="2">
        <v>3</v>
      </c>
      <c r="D9" s="2">
        <v>4</v>
      </c>
      <c r="E9" s="2">
        <v>5</v>
      </c>
    </row>
    <row r="10" spans="1:13" s="7" customFormat="1" ht="30" customHeight="1" thickBot="1" x14ac:dyDescent="0.35">
      <c r="A10" s="5"/>
      <c r="B10" s="6" t="s">
        <v>24</v>
      </c>
      <c r="C10" s="6"/>
      <c r="D10" s="8">
        <f>D11</f>
        <v>6700.9400000000005</v>
      </c>
      <c r="E10" s="8">
        <f>E11</f>
        <v>3520.04</v>
      </c>
    </row>
    <row r="11" spans="1:13" ht="29.25" customHeight="1" thickBot="1" x14ac:dyDescent="0.35">
      <c r="A11" s="9"/>
      <c r="B11" s="10" t="s">
        <v>27</v>
      </c>
      <c r="C11" s="10" t="s">
        <v>22</v>
      </c>
      <c r="D11" s="3">
        <f>SUM(D12:D17)</f>
        <v>6700.9400000000005</v>
      </c>
      <c r="E11" s="3">
        <f>SUM(E12:E17)</f>
        <v>3520.04</v>
      </c>
    </row>
    <row r="12" spans="1:13" ht="37.5" customHeight="1" thickBot="1" x14ac:dyDescent="0.35">
      <c r="A12" s="9"/>
      <c r="B12" s="10"/>
      <c r="C12" s="10" t="s">
        <v>14</v>
      </c>
      <c r="D12" s="3">
        <v>31.45</v>
      </c>
      <c r="E12" s="4">
        <v>75.19</v>
      </c>
      <c r="F12" s="74" t="s">
        <v>51</v>
      </c>
      <c r="G12" s="75"/>
      <c r="H12" s="75"/>
      <c r="I12" s="75"/>
    </row>
    <row r="13" spans="1:13" ht="42.75" customHeight="1" thickBot="1" x14ac:dyDescent="0.35">
      <c r="A13" s="9"/>
      <c r="B13" s="10"/>
      <c r="C13" s="10" t="s">
        <v>15</v>
      </c>
      <c r="D13" s="3">
        <v>52</v>
      </c>
      <c r="E13" s="4">
        <v>32.4</v>
      </c>
      <c r="F13" s="14" t="s">
        <v>53</v>
      </c>
      <c r="G13" s="15"/>
      <c r="H13" s="15"/>
      <c r="I13" s="15"/>
    </row>
    <row r="14" spans="1:13" ht="32.25" customHeight="1" thickBot="1" x14ac:dyDescent="0.35">
      <c r="A14" s="9"/>
      <c r="B14" s="10"/>
      <c r="C14" s="10" t="s">
        <v>16</v>
      </c>
      <c r="D14" s="3">
        <v>5098.88</v>
      </c>
      <c r="E14" s="4">
        <v>3230</v>
      </c>
      <c r="F14" s="72" t="s">
        <v>48</v>
      </c>
      <c r="G14" s="73"/>
      <c r="H14" s="73"/>
      <c r="I14" s="73"/>
      <c r="J14" s="73"/>
      <c r="K14" s="73"/>
      <c r="L14" s="73"/>
      <c r="M14" s="73"/>
    </row>
    <row r="15" spans="1:13" ht="44.25" customHeight="1" thickBot="1" x14ac:dyDescent="0.35">
      <c r="A15" s="9"/>
      <c r="B15" s="10"/>
      <c r="C15" s="10" t="s">
        <v>17</v>
      </c>
      <c r="D15" s="3">
        <v>6</v>
      </c>
      <c r="E15" s="4">
        <v>6</v>
      </c>
      <c r="F15" t="s">
        <v>52</v>
      </c>
    </row>
    <row r="16" spans="1:13" ht="33.75" customHeight="1" thickBot="1" x14ac:dyDescent="0.35">
      <c r="A16" s="9"/>
      <c r="B16" s="10"/>
      <c r="C16" s="10" t="s">
        <v>18</v>
      </c>
      <c r="D16" s="3">
        <v>1335.44</v>
      </c>
      <c r="E16" s="4">
        <f>58.45</f>
        <v>58.45</v>
      </c>
      <c r="F16" t="s">
        <v>49</v>
      </c>
    </row>
    <row r="17" spans="1:8" ht="46.5" customHeight="1" thickBot="1" x14ac:dyDescent="0.35">
      <c r="A17" s="9"/>
      <c r="B17" s="10"/>
      <c r="C17" s="10" t="s">
        <v>19</v>
      </c>
      <c r="D17" s="3">
        <v>177.17</v>
      </c>
      <c r="E17" s="4">
        <f>118</f>
        <v>118</v>
      </c>
      <c r="F17" s="72" t="s">
        <v>50</v>
      </c>
      <c r="G17" s="73"/>
      <c r="H17" s="73"/>
    </row>
  </sheetData>
  <mergeCells count="11">
    <mergeCell ref="F14:M14"/>
    <mergeCell ref="F17:H17"/>
    <mergeCell ref="F12:I12"/>
    <mergeCell ref="A1:A8"/>
    <mergeCell ref="D1:E1"/>
    <mergeCell ref="D2:E2"/>
    <mergeCell ref="D3:E3"/>
    <mergeCell ref="D4:E4"/>
    <mergeCell ref="D5:E5"/>
    <mergeCell ref="D6:D8"/>
    <mergeCell ref="E6:E8"/>
  </mergeCells>
  <pageMargins left="0.70866141732283472" right="0.70866141732283472" top="0.55118110236220474" bottom="0.35433070866141736" header="0.31496062992125984" footer="0.31496062992125984"/>
  <pageSetup paperSize="9" scale="63" fitToHeight="1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3</cp:lastModifiedBy>
  <cp:lastPrinted>2019-02-19T11:24:07Z</cp:lastPrinted>
  <dcterms:created xsi:type="dcterms:W3CDTF">2016-10-24T07:41:13Z</dcterms:created>
  <dcterms:modified xsi:type="dcterms:W3CDTF">2023-02-21T10:56:24Z</dcterms:modified>
</cp:coreProperties>
</file>